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15480" windowHeight="11640"/>
  </bookViews>
  <sheets>
    <sheet name="прил14а  раздел1" sheetId="2" r:id="rId1"/>
    <sheet name="прил14а  разд.2 " sheetId="3" r:id="rId2"/>
  </sheets>
  <externalReferences>
    <externalReference r:id="rId3"/>
    <externalReference r:id="rId4"/>
    <externalReference r:id="rId5"/>
  </externalReferences>
  <definedNames>
    <definedName name="_1" localSheetId="1">#REF!</definedName>
    <definedName name="_1" localSheetId="0">#REF!</definedName>
    <definedName name="_1">#REF!</definedName>
    <definedName name="_xlnm._FilterDatabase" localSheetId="1" hidden="1">'прил14а  разд.2 '!$A$5:$F$75</definedName>
    <definedName name="_xlnm._FilterDatabase" localSheetId="0" hidden="1">'прил14а  раздел1'!$A$6:$J$76</definedName>
    <definedName name="а1" localSheetId="1">#REF!</definedName>
    <definedName name="а1" localSheetId="0">#REF!</definedName>
    <definedName name="а1">#REF!</definedName>
    <definedName name="гем">[1]Лист9!$O$2:$O$20</definedName>
    <definedName name="дс" localSheetId="1">#REF!</definedName>
    <definedName name="дс" localSheetId="0">#REF!</definedName>
    <definedName name="дс">#REF!</definedName>
    <definedName name="жен" localSheetId="1">#REF!</definedName>
    <definedName name="жен" localSheetId="0">#REF!</definedName>
    <definedName name="жен">#REF!</definedName>
    <definedName name="_xlnm.Print_Titles" localSheetId="1">'прил14а  разд.2 '!$4:$5</definedName>
    <definedName name="_xlnm.Print_Titles" localSheetId="0">'прил14а  раздел1'!$5:$6</definedName>
    <definedName name="инстр">[1]Лист9!$K$2:$K$155</definedName>
    <definedName name="Квартал" localSheetId="1">#REF!</definedName>
    <definedName name="Квартал" localSheetId="0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1">[2]прил3!#REF!</definedName>
    <definedName name="мо" localSheetId="0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1">'прил14а  разд.2 '!$A$1:$F$77</definedName>
    <definedName name="_xlnm.Print_Area" localSheetId="0">'прил14а  раздел1'!$A$1:$F$78</definedName>
    <definedName name="пд">[1]Лист9!$O$23:$O$32</definedName>
    <definedName name="Период" localSheetId="1">#REF!</definedName>
    <definedName name="Период" localSheetId="0">#REF!</definedName>
    <definedName name="Период">#REF!</definedName>
    <definedName name="прикр">[3]Лист2!$B$1:$D$173</definedName>
    <definedName name="прыг" localSheetId="1">#REF!</definedName>
    <definedName name="прыг" localSheetId="0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1">#REF!</definedName>
    <definedName name="СписокМО" localSheetId="0">#REF!</definedName>
    <definedName name="СписокМО">#REF!</definedName>
    <definedName name="травма">[3]Лист4!$A$50:$A$80</definedName>
    <definedName name="эко" localSheetId="1">#REF!</definedName>
    <definedName name="эко" localSheetId="0">#REF!</definedName>
    <definedName name="эко">#REF!</definedName>
  </definedNames>
  <calcPr calcId="125725"/>
</workbook>
</file>

<file path=xl/calcChain.xml><?xml version="1.0" encoding="utf-8"?>
<calcChain xmlns="http://schemas.openxmlformats.org/spreadsheetml/2006/main">
  <c r="E8" i="3"/>
  <c r="E9"/>
  <c r="E10"/>
  <c r="E13"/>
  <c r="E14"/>
  <c r="E15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"/>
  <c r="E9" i="2"/>
  <c r="E10"/>
  <c r="E11"/>
  <c r="E12"/>
  <c r="E13"/>
  <c r="E14"/>
  <c r="E15"/>
  <c r="E16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47"/>
  <c r="E71"/>
  <c r="E72"/>
  <c r="E73"/>
  <c r="E8"/>
</calcChain>
</file>

<file path=xl/sharedStrings.xml><?xml version="1.0" encoding="utf-8"?>
<sst xmlns="http://schemas.openxmlformats.org/spreadsheetml/2006/main" count="299" uniqueCount="150">
  <si>
    <t>Местное применение реминерализующих препаратов в области зуба</t>
  </si>
  <si>
    <t>Вправление вывиха сустава</t>
  </si>
  <si>
    <t>Удаление зуба сложное с разъединением корней</t>
  </si>
  <si>
    <t>Удаление постоянного зуба</t>
  </si>
  <si>
    <t>Удаление временного зуба</t>
  </si>
  <si>
    <t>Закрытие перфорации стенки корневого канала зуба</t>
  </si>
  <si>
    <t>Пластика перфорации верхнечелюстной пазухи</t>
  </si>
  <si>
    <t xml:space="preserve">Остановка луночного кровотечения без наложения швов с использованием гемостатических материалов </t>
  </si>
  <si>
    <t>Остановка луночного кровотечения без наложения швов методом тампонады</t>
  </si>
  <si>
    <t>Снятие послеоперационных швов (лигатур)</t>
  </si>
  <si>
    <t>Сшивание кожи и подкожной клетчатки</t>
  </si>
  <si>
    <t>Наложение шва на слизистую оболочку рта</t>
  </si>
  <si>
    <t>Промывание протока слюнной железы</t>
  </si>
  <si>
    <t>Удаление камней из протоков слюнных желез</t>
  </si>
  <si>
    <t>Лечение перикоронита (промывание, рассечение и/или иссечение капюшона)</t>
  </si>
  <si>
    <t>Коррекция  объема и формы альвеолярного отростка</t>
  </si>
  <si>
    <t>Вскрытие и дренирование абсцесса полости рта</t>
  </si>
  <si>
    <t xml:space="preserve">Отсроченный кюретаж лунки  удаленного зуба </t>
  </si>
  <si>
    <t>Вскрытие и дренирование одонтогенного абсцесса</t>
  </si>
  <si>
    <t>Вскрытие подслизистого или поднадкостничного очага воспаления в полости рта</t>
  </si>
  <si>
    <t>Хирургическая обработка раны или инфицированной ткани</t>
  </si>
  <si>
    <t>Наложение повязки при операциях в полости рта</t>
  </si>
  <si>
    <t>Бужирование протоков слюнных желез</t>
  </si>
  <si>
    <t>Наложение иммобилизационной повязки при вывихах (подвывихах) зубов</t>
  </si>
  <si>
    <t>Наложение иммобилизационной повязки при вывихах (подвывихах) суставов</t>
  </si>
  <si>
    <t>Снятие шины с одной челюсти</t>
  </si>
  <si>
    <t>Прием (осмотр, консультация) врача-стоматолога-хирурга повторный</t>
  </si>
  <si>
    <t>Прием (осмотр, консультация) врача-стоматолога-хирурга первичный</t>
  </si>
  <si>
    <t>Хирургическая стоматология (без учета анестезии)</t>
  </si>
  <si>
    <t>Наложение девитализирующей пасты</t>
  </si>
  <si>
    <t>Снятие несъемной ортопедической конструкции</t>
  </si>
  <si>
    <t xml:space="preserve">Распломбировка корневого канала ранее леченного  пастой </t>
  </si>
  <si>
    <t>Временное пломбирование лекарственным  препаратом корневого канала</t>
  </si>
  <si>
    <t xml:space="preserve">Инструментальная и медикаментозная обработка одного плохо проходимого корневого канала </t>
  </si>
  <si>
    <t>Инструментальная и медикаментозная обработка одного хорошо проходимого корневого канала.</t>
  </si>
  <si>
    <t>Удаление наддесневых и поддесневых зубных отложений в области зуба ручным методом</t>
  </si>
  <si>
    <t>Временное шинирование при заболеваниях пародонта</t>
  </si>
  <si>
    <t>Экстирпация пульпы</t>
  </si>
  <si>
    <t>Пульпотомия (ампутация коронковой пульпы)</t>
  </si>
  <si>
    <t>Пломбирование корневого канала зуба пастой</t>
  </si>
  <si>
    <t>Трепанация зуба, искусственной коронки</t>
  </si>
  <si>
    <t>Снятие временной пломбы</t>
  </si>
  <si>
    <t>Наложение временной пломбы</t>
  </si>
  <si>
    <t>Восстановление зуба пломбой с нарушением контактного пункта,   (II, III классы по Блэку), 1 этап</t>
  </si>
  <si>
    <t>Восстановление зуба пломбой  (I, II, III, V, VI классы по Блэку), 1 этап</t>
  </si>
  <si>
    <t>Наложение лечебной повязки при заболеваниях слизистой оболочки полости рта и пародонта в области одной челюсти</t>
  </si>
  <si>
    <t>Аппликация лекарственного препарата на слизистую оболочку полости рта</t>
  </si>
  <si>
    <t>Введение лекарственных препаратов в пародонтальный карман</t>
  </si>
  <si>
    <t>Прием (осмотр, консультация) зубного врача повторный</t>
  </si>
  <si>
    <t>Прием (осмотр, консультация) зубного врача первичный</t>
  </si>
  <si>
    <t>Прием (осмотр, консультация) врача-стоматолога-терапевта повторный</t>
  </si>
  <si>
    <t>Прием (осмотр, консультация) врача-стоматолога-терапевта первичный</t>
  </si>
  <si>
    <t>Прием (осмотр, консультация) врача-стоматолога повторный</t>
  </si>
  <si>
    <t>Прием (осмотр, консультация) врача-стоматолога первичный</t>
  </si>
  <si>
    <t>Прием (осмотр, консультация) врача-стоматолога детского повторный</t>
  </si>
  <si>
    <t>Прием (осмотр, консультация) врача-стоматолога детского первичный</t>
  </si>
  <si>
    <t>Терапевтическая стоматология (без учета анестезии)</t>
  </si>
  <si>
    <t>Назначение лекарственных препаратов при заболеваниях полости рта и зубов</t>
  </si>
  <si>
    <t>Инъекционное введение лекарственных препаратов в челюстно-лицевую область</t>
  </si>
  <si>
    <t>Описание и интерпретация рентгенографических изображений.</t>
  </si>
  <si>
    <t>Радиовизиография челюстно-лицевой области</t>
  </si>
  <si>
    <t>Прицельная внутриротовая контактная рентгенография</t>
  </si>
  <si>
    <t>Витальное окрашивание твердых тканей зуба</t>
  </si>
  <si>
    <t>Проводниковая анестезия</t>
  </si>
  <si>
    <t>Инфильтрационная анестезия</t>
  </si>
  <si>
    <t>Аппликационная анестезия</t>
  </si>
  <si>
    <t>Общепрофильные</t>
  </si>
  <si>
    <t>детский прием</t>
  </si>
  <si>
    <t>взрослый            прием</t>
  </si>
  <si>
    <t>УЕТ</t>
  </si>
  <si>
    <t>Наименование услуги</t>
  </si>
  <si>
    <t>Код тарифа</t>
  </si>
  <si>
    <t>РАЗДЕЛ 1</t>
  </si>
  <si>
    <t>Тариф, руб.*</t>
  </si>
  <si>
    <t>нсто001</t>
  </si>
  <si>
    <t>нсто002</t>
  </si>
  <si>
    <t>нсто003</t>
  </si>
  <si>
    <t>нсто004</t>
  </si>
  <si>
    <t>нсто018</t>
  </si>
  <si>
    <t>нсто019</t>
  </si>
  <si>
    <t>нсто007</t>
  </si>
  <si>
    <t>нсто010</t>
  </si>
  <si>
    <t>нсто011</t>
  </si>
  <si>
    <t>нстт001</t>
  </si>
  <si>
    <t>нстт002</t>
  </si>
  <si>
    <t>нстт054</t>
  </si>
  <si>
    <t>нстт055</t>
  </si>
  <si>
    <t>нстт005</t>
  </si>
  <si>
    <t>нстт006</t>
  </si>
  <si>
    <t>нстт009</t>
  </si>
  <si>
    <t>нстт010</t>
  </si>
  <si>
    <t>нстт017</t>
  </si>
  <si>
    <t>нстт018</t>
  </si>
  <si>
    <t>нстт019</t>
  </si>
  <si>
    <t>нстт024</t>
  </si>
  <si>
    <t>нстт025</t>
  </si>
  <si>
    <t>нстт028</t>
  </si>
  <si>
    <t>нстт031</t>
  </si>
  <si>
    <t>нстт034</t>
  </si>
  <si>
    <t>нстт035</t>
  </si>
  <si>
    <t>нстт036</t>
  </si>
  <si>
    <t>нстт037</t>
  </si>
  <si>
    <t>нстт038</t>
  </si>
  <si>
    <t>нстт039</t>
  </si>
  <si>
    <t>нстт040</t>
  </si>
  <si>
    <t>нстт041</t>
  </si>
  <si>
    <t>нстт044</t>
  </si>
  <si>
    <t>нстт045</t>
  </si>
  <si>
    <t>нстт046</t>
  </si>
  <si>
    <t>нстт051</t>
  </si>
  <si>
    <t>нстт052</t>
  </si>
  <si>
    <t>нстт053</t>
  </si>
  <si>
    <t>нстх001</t>
  </si>
  <si>
    <t>нстх002</t>
  </si>
  <si>
    <t>нстх003</t>
  </si>
  <si>
    <t>нстх005</t>
  </si>
  <si>
    <t>нстх006</t>
  </si>
  <si>
    <t>нстх008</t>
  </si>
  <si>
    <t>нстх009</t>
  </si>
  <si>
    <t>нстх012</t>
  </si>
  <si>
    <t>нстх015</t>
  </si>
  <si>
    <t>нстх016</t>
  </si>
  <si>
    <t>нстх017</t>
  </si>
  <si>
    <t>нстх018</t>
  </si>
  <si>
    <t>нстх019</t>
  </si>
  <si>
    <t>нстх025</t>
  </si>
  <si>
    <t>нстх026</t>
  </si>
  <si>
    <t>нстх027</t>
  </si>
  <si>
    <t>нстх040</t>
  </si>
  <si>
    <t>нстх041</t>
  </si>
  <si>
    <t>нстх042</t>
  </si>
  <si>
    <t>нстх043</t>
  </si>
  <si>
    <t>нстх044</t>
  </si>
  <si>
    <t>нстх037</t>
  </si>
  <si>
    <t>нстт020</t>
  </si>
  <si>
    <t>нстт022</t>
  </si>
  <si>
    <t>нстх029</t>
  </si>
  <si>
    <t>нстх030</t>
  </si>
  <si>
    <t>нстх031</t>
  </si>
  <si>
    <t>РАЗДЕЛ 2</t>
  </si>
  <si>
    <t>нстт060</t>
  </si>
  <si>
    <t>нстх046</t>
  </si>
  <si>
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воскресные дни и официальные праздничные дни </t>
  </si>
  <si>
    <t>Электроодонтометрия зуба</t>
  </si>
  <si>
    <t>Фторирование эмали зубов</t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</si>
  <si>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медицинской организации с 22-00 час. до 06-00 час., в воскресные дни и официальные праздничные дни </t>
    </r>
    <r>
      <rPr>
        <sz val="10"/>
        <rFont val="Times New Roman"/>
        <family val="1"/>
        <charset val="204"/>
      </rPr>
      <t xml:space="preserve">
(применяемые СПб ГБУ "Стоматологическая поликлиника №12" (780142), СПб ГБУЗ "Стоматологическая поликлиника №20" (780138),  СПб ГБУЗ "Стоматологическая поликлиника № 32" (780149), СПб ГБУЗ "Городская детская стоматологическая поликлиника № 6"(780141))</t>
    </r>
  </si>
  <si>
    <t xml:space="preserve">Восстановление зуба пломбой (IV класс по Блэку), 1 этап </t>
  </si>
  <si>
    <t>Приложение № 14-а к Генеральному тарифному соглашению на 2020 год</t>
  </si>
  <si>
    <t>* - тарифы применяются в соответствии с порядком, установленным для тарифов на аналогичные услуги в Приложении №14 к ГТС на 2020 год (в графе «Порядок применения тарифа»)</t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</si>
  <si>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в воскресные дни и официальные праздничные дни, а также в отдельных медицинских организациях с 22-00 час. до 06-00 час., </t>
    </r>
    <r>
      <rPr>
        <sz val="10"/>
        <rFont val="Times New Roman"/>
        <family val="1"/>
        <charset val="204"/>
      </rPr>
      <t>с  01.01.2020 по 31.12.2020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</si>
</sst>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/>
    <xf numFmtId="0" fontId="3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3" applyNumberFormat="0" applyAlignment="0" applyProtection="0"/>
    <xf numFmtId="0" fontId="10" fillId="22" borderId="4" applyNumberFormat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3" applyNumberFormat="0" applyAlignment="0" applyProtection="0"/>
    <xf numFmtId="0" fontId="17" fillId="0" borderId="8" applyNumberFormat="0" applyFill="0" applyAlignment="0" applyProtection="0"/>
    <xf numFmtId="0" fontId="18" fillId="23" borderId="0" applyNumberFormat="0" applyBorder="0" applyAlignment="0" applyProtection="0"/>
    <xf numFmtId="0" fontId="19" fillId="0" borderId="0"/>
    <xf numFmtId="0" fontId="3" fillId="24" borderId="9" applyNumberFormat="0" applyFont="0" applyAlignment="0" applyProtection="0"/>
    <xf numFmtId="0" fontId="20" fillId="21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6" fillId="0" borderId="0" applyFill="0" applyProtection="0"/>
    <xf numFmtId="0" fontId="24" fillId="0" borderId="0"/>
    <xf numFmtId="0" fontId="3" fillId="0" borderId="0"/>
    <xf numFmtId="0" fontId="3" fillId="0" borderId="0"/>
    <xf numFmtId="0" fontId="19" fillId="0" borderId="0"/>
    <xf numFmtId="0" fontId="25" fillId="0" borderId="0"/>
    <xf numFmtId="0" fontId="6" fillId="0" borderId="0" applyFill="0" applyProtection="0"/>
    <xf numFmtId="0" fontId="3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5" fontId="27" fillId="0" borderId="0" applyFill="0" applyBorder="0" applyAlignment="0" applyProtection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5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1"/>
    <cellStyle name="Обычный 2 2" xfId="45"/>
    <cellStyle name="Обычный 2 3" xfId="46"/>
    <cellStyle name="Обычный 3" xfId="47"/>
    <cellStyle name="Обычный 3 2" xfId="48"/>
    <cellStyle name="Обычный 4" xfId="49"/>
    <cellStyle name="Обычный 4 2" xfId="50"/>
    <cellStyle name="Обычный 5" xfId="51"/>
    <cellStyle name="Обычный 6" xfId="52"/>
    <cellStyle name="Обычный 7" xfId="53"/>
    <cellStyle name="Обычный 8" xfId="54"/>
    <cellStyle name="Обычный 9" xfId="55"/>
    <cellStyle name="Стиль 1" xfId="56"/>
    <cellStyle name="Финансовый 2" xfId="57"/>
    <cellStyle name="Финансовый 2 2" xfId="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8"/>
  <sheetViews>
    <sheetView tabSelected="1" view="pageBreakPreview" zoomScaleNormal="120" zoomScaleSheetLayoutView="100" workbookViewId="0">
      <selection activeCell="A2" sqref="A2:F2"/>
    </sheetView>
  </sheetViews>
  <sheetFormatPr defaultRowHeight="12.75"/>
  <cols>
    <col min="1" max="1" width="11" style="4" customWidth="1"/>
    <col min="2" max="2" width="43.28515625" style="1" customWidth="1"/>
    <col min="3" max="3" width="10" style="3" customWidth="1"/>
    <col min="4" max="4" width="8.85546875" style="3" customWidth="1"/>
    <col min="5" max="5" width="10.28515625" style="2" customWidth="1"/>
    <col min="6" max="6" width="11.7109375" style="2" customWidth="1"/>
    <col min="7" max="16384" width="9.140625" style="1"/>
  </cols>
  <sheetData>
    <row r="1" spans="1:6" s="9" customFormat="1" ht="36" customHeight="1">
      <c r="A1" s="18"/>
      <c r="C1" s="17"/>
      <c r="D1" s="34" t="s">
        <v>147</v>
      </c>
      <c r="E1" s="34"/>
      <c r="F1" s="34"/>
    </row>
    <row r="2" spans="1:6" s="9" customFormat="1" ht="57" customHeight="1">
      <c r="A2" s="38" t="s">
        <v>149</v>
      </c>
      <c r="B2" s="38"/>
      <c r="C2" s="38"/>
      <c r="D2" s="38"/>
      <c r="E2" s="38"/>
      <c r="F2" s="38"/>
    </row>
    <row r="3" spans="1:6" s="19" customFormat="1" ht="36" customHeight="1">
      <c r="A3" s="29" t="s">
        <v>72</v>
      </c>
      <c r="B3" s="30"/>
      <c r="C3" s="31"/>
      <c r="D3" s="32"/>
      <c r="E3" s="32"/>
      <c r="F3" s="32"/>
    </row>
    <row r="4" spans="1:6" s="9" customFormat="1" ht="60.75" customHeight="1">
      <c r="A4" s="35" t="s">
        <v>142</v>
      </c>
      <c r="B4" s="35"/>
      <c r="C4" s="35"/>
      <c r="D4" s="35"/>
      <c r="E4" s="35"/>
      <c r="F4" s="35"/>
    </row>
    <row r="5" spans="1:6" s="16" customFormat="1">
      <c r="A5" s="36" t="s">
        <v>71</v>
      </c>
      <c r="B5" s="36" t="s">
        <v>70</v>
      </c>
      <c r="C5" s="37" t="s">
        <v>69</v>
      </c>
      <c r="D5" s="37"/>
      <c r="E5" s="37" t="s">
        <v>73</v>
      </c>
      <c r="F5" s="37"/>
    </row>
    <row r="6" spans="1:6" s="16" customFormat="1" ht="25.5">
      <c r="A6" s="36"/>
      <c r="B6" s="36"/>
      <c r="C6" s="22" t="s">
        <v>68</v>
      </c>
      <c r="D6" s="22" t="s">
        <v>67</v>
      </c>
      <c r="E6" s="22" t="s">
        <v>68</v>
      </c>
      <c r="F6" s="22" t="s">
        <v>67</v>
      </c>
    </row>
    <row r="7" spans="1:6" s="11" customFormat="1">
      <c r="A7" s="14" t="s">
        <v>66</v>
      </c>
      <c r="B7" s="10"/>
      <c r="C7" s="13"/>
      <c r="D7" s="13"/>
      <c r="E7" s="15"/>
      <c r="F7" s="15"/>
    </row>
    <row r="8" spans="1:6">
      <c r="A8" s="8" t="s">
        <v>74</v>
      </c>
      <c r="B8" s="5" t="s">
        <v>65</v>
      </c>
      <c r="C8" s="7">
        <v>0.31</v>
      </c>
      <c r="D8" s="7">
        <v>0.31</v>
      </c>
      <c r="E8" s="6">
        <f>ROUND(C8*252.1,1)</f>
        <v>78.2</v>
      </c>
      <c r="F8" s="6">
        <v>149.9</v>
      </c>
    </row>
    <row r="9" spans="1:6">
      <c r="A9" s="8" t="s">
        <v>75</v>
      </c>
      <c r="B9" s="5" t="s">
        <v>64</v>
      </c>
      <c r="C9" s="7">
        <v>0.5</v>
      </c>
      <c r="D9" s="7">
        <v>0.5</v>
      </c>
      <c r="E9" s="6">
        <f t="shared" ref="E9:E72" si="0">ROUND(C9*252.1,1)</f>
        <v>126.1</v>
      </c>
      <c r="F9" s="6">
        <v>241.9</v>
      </c>
    </row>
    <row r="10" spans="1:6">
      <c r="A10" s="8" t="s">
        <v>76</v>
      </c>
      <c r="B10" s="5" t="s">
        <v>63</v>
      </c>
      <c r="C10" s="7">
        <v>0.96</v>
      </c>
      <c r="D10" s="7">
        <v>0.96</v>
      </c>
      <c r="E10" s="6">
        <f t="shared" si="0"/>
        <v>242</v>
      </c>
      <c r="F10" s="6">
        <v>464.4</v>
      </c>
    </row>
    <row r="11" spans="1:6">
      <c r="A11" s="8" t="s">
        <v>77</v>
      </c>
      <c r="B11" s="5" t="s">
        <v>62</v>
      </c>
      <c r="C11" s="7">
        <v>0.35</v>
      </c>
      <c r="D11" s="7">
        <v>0.35</v>
      </c>
      <c r="E11" s="6">
        <f t="shared" si="0"/>
        <v>88.2</v>
      </c>
      <c r="F11" s="6">
        <v>169.3</v>
      </c>
    </row>
    <row r="12" spans="1:6" ht="25.5">
      <c r="A12" s="8" t="s">
        <v>78</v>
      </c>
      <c r="B12" s="5" t="s">
        <v>61</v>
      </c>
      <c r="C12" s="7">
        <v>0.75</v>
      </c>
      <c r="D12" s="7">
        <v>0.75</v>
      </c>
      <c r="E12" s="6">
        <f t="shared" si="0"/>
        <v>189.1</v>
      </c>
      <c r="F12" s="6">
        <v>362.8</v>
      </c>
    </row>
    <row r="13" spans="1:6">
      <c r="A13" s="8" t="s">
        <v>79</v>
      </c>
      <c r="B13" s="5" t="s">
        <v>60</v>
      </c>
      <c r="C13" s="8">
        <v>0.75</v>
      </c>
      <c r="D13" s="8">
        <v>0.75</v>
      </c>
      <c r="E13" s="6">
        <f t="shared" si="0"/>
        <v>189.1</v>
      </c>
      <c r="F13" s="6">
        <v>362.8</v>
      </c>
    </row>
    <row r="14" spans="1:6" ht="25.5">
      <c r="A14" s="8" t="s">
        <v>80</v>
      </c>
      <c r="B14" s="5" t="s">
        <v>59</v>
      </c>
      <c r="C14" s="7">
        <v>0.93</v>
      </c>
      <c r="D14" s="7">
        <v>0.93</v>
      </c>
      <c r="E14" s="6">
        <f t="shared" si="0"/>
        <v>234.5</v>
      </c>
      <c r="F14" s="6">
        <v>449.8</v>
      </c>
    </row>
    <row r="15" spans="1:6" ht="25.5">
      <c r="A15" s="8" t="s">
        <v>81</v>
      </c>
      <c r="B15" s="5" t="s">
        <v>58</v>
      </c>
      <c r="C15" s="7">
        <v>1.1000000000000001</v>
      </c>
      <c r="D15" s="7">
        <v>1.1000000000000001</v>
      </c>
      <c r="E15" s="6">
        <f t="shared" si="0"/>
        <v>277.3</v>
      </c>
      <c r="F15" s="6">
        <v>532.1</v>
      </c>
    </row>
    <row r="16" spans="1:6" ht="25.5">
      <c r="A16" s="8" t="s">
        <v>82</v>
      </c>
      <c r="B16" s="5" t="s">
        <v>57</v>
      </c>
      <c r="C16" s="7">
        <v>0.25</v>
      </c>
      <c r="D16" s="7">
        <v>0.25</v>
      </c>
      <c r="E16" s="6">
        <f t="shared" si="0"/>
        <v>63</v>
      </c>
      <c r="F16" s="6">
        <v>120.9</v>
      </c>
    </row>
    <row r="17" spans="1:6" s="11" customFormat="1">
      <c r="A17" s="14" t="s">
        <v>56</v>
      </c>
      <c r="B17" s="10"/>
      <c r="C17" s="13"/>
      <c r="D17" s="13"/>
      <c r="E17" s="23"/>
      <c r="F17" s="23"/>
    </row>
    <row r="18" spans="1:6" ht="25.5">
      <c r="A18" s="8" t="s">
        <v>83</v>
      </c>
      <c r="B18" s="5" t="s">
        <v>55</v>
      </c>
      <c r="C18" s="7"/>
      <c r="D18" s="7">
        <v>1.95</v>
      </c>
      <c r="E18" s="6">
        <f t="shared" si="0"/>
        <v>0</v>
      </c>
      <c r="F18" s="6">
        <v>943.2</v>
      </c>
    </row>
    <row r="19" spans="1:6" ht="25.5">
      <c r="A19" s="8" t="s">
        <v>84</v>
      </c>
      <c r="B19" s="5" t="s">
        <v>54</v>
      </c>
      <c r="C19" s="7"/>
      <c r="D19" s="7">
        <v>1.37</v>
      </c>
      <c r="E19" s="6">
        <f t="shared" si="0"/>
        <v>0</v>
      </c>
      <c r="F19" s="6">
        <v>662.7</v>
      </c>
    </row>
    <row r="20" spans="1:6" ht="25.5">
      <c r="A20" s="8" t="s">
        <v>85</v>
      </c>
      <c r="B20" s="5" t="s">
        <v>53</v>
      </c>
      <c r="C20" s="7">
        <v>1.68</v>
      </c>
      <c r="D20" s="7">
        <v>1.95</v>
      </c>
      <c r="E20" s="6">
        <f t="shared" si="0"/>
        <v>423.5</v>
      </c>
      <c r="F20" s="6">
        <v>943.2</v>
      </c>
    </row>
    <row r="21" spans="1:6" ht="25.5">
      <c r="A21" s="8" t="s">
        <v>86</v>
      </c>
      <c r="B21" s="5" t="s">
        <v>52</v>
      </c>
      <c r="C21" s="7">
        <v>1.18</v>
      </c>
      <c r="D21" s="7">
        <v>1.37</v>
      </c>
      <c r="E21" s="6">
        <f t="shared" si="0"/>
        <v>297.5</v>
      </c>
      <c r="F21" s="6">
        <v>662.7</v>
      </c>
    </row>
    <row r="22" spans="1:6" ht="25.5">
      <c r="A22" s="8" t="s">
        <v>87</v>
      </c>
      <c r="B22" s="5" t="s">
        <v>51</v>
      </c>
      <c r="C22" s="7">
        <v>1.68</v>
      </c>
      <c r="D22" s="7"/>
      <c r="E22" s="6">
        <f t="shared" si="0"/>
        <v>423.5</v>
      </c>
      <c r="F22" s="6"/>
    </row>
    <row r="23" spans="1:6" ht="25.5">
      <c r="A23" s="8" t="s">
        <v>88</v>
      </c>
      <c r="B23" s="5" t="s">
        <v>50</v>
      </c>
      <c r="C23" s="7">
        <v>1.18</v>
      </c>
      <c r="D23" s="7"/>
      <c r="E23" s="6">
        <f t="shared" si="0"/>
        <v>297.5</v>
      </c>
      <c r="F23" s="6"/>
    </row>
    <row r="24" spans="1:6" ht="25.5">
      <c r="A24" s="8" t="s">
        <v>89</v>
      </c>
      <c r="B24" s="5" t="s">
        <v>49</v>
      </c>
      <c r="C24" s="7">
        <v>1.68</v>
      </c>
      <c r="D24" s="7">
        <v>1.95</v>
      </c>
      <c r="E24" s="6">
        <f t="shared" si="0"/>
        <v>423.5</v>
      </c>
      <c r="F24" s="6">
        <v>943.2</v>
      </c>
    </row>
    <row r="25" spans="1:6" ht="25.5">
      <c r="A25" s="8" t="s">
        <v>90</v>
      </c>
      <c r="B25" s="5" t="s">
        <v>48</v>
      </c>
      <c r="C25" s="7">
        <v>1.18</v>
      </c>
      <c r="D25" s="7">
        <v>1.37</v>
      </c>
      <c r="E25" s="6">
        <f t="shared" si="0"/>
        <v>297.5</v>
      </c>
      <c r="F25" s="6">
        <v>662.7</v>
      </c>
    </row>
    <row r="26" spans="1:6">
      <c r="A26" s="8" t="s">
        <v>91</v>
      </c>
      <c r="B26" s="5" t="s">
        <v>143</v>
      </c>
      <c r="C26" s="7">
        <v>0.42</v>
      </c>
      <c r="D26" s="7">
        <v>0.42</v>
      </c>
      <c r="E26" s="6">
        <f t="shared" si="0"/>
        <v>105.9</v>
      </c>
      <c r="F26" s="6">
        <v>203.2</v>
      </c>
    </row>
    <row r="27" spans="1:6" ht="25.5">
      <c r="A27" s="8" t="s">
        <v>92</v>
      </c>
      <c r="B27" s="5" t="s">
        <v>47</v>
      </c>
      <c r="C27" s="7">
        <v>0.99</v>
      </c>
      <c r="D27" s="7">
        <v>0.99</v>
      </c>
      <c r="E27" s="6">
        <f t="shared" si="0"/>
        <v>249.6</v>
      </c>
      <c r="F27" s="6">
        <v>478.9</v>
      </c>
    </row>
    <row r="28" spans="1:6" ht="25.5">
      <c r="A28" s="8" t="s">
        <v>93</v>
      </c>
      <c r="B28" s="5" t="s">
        <v>46</v>
      </c>
      <c r="C28" s="7">
        <v>0.45</v>
      </c>
      <c r="D28" s="7">
        <v>0.45</v>
      </c>
      <c r="E28" s="6">
        <f t="shared" si="0"/>
        <v>113.4</v>
      </c>
      <c r="F28" s="6">
        <v>217.7</v>
      </c>
    </row>
    <row r="29" spans="1:6" ht="38.25">
      <c r="A29" s="8" t="s">
        <v>94</v>
      </c>
      <c r="B29" s="5" t="s">
        <v>45</v>
      </c>
      <c r="C29" s="7">
        <v>2</v>
      </c>
      <c r="D29" s="7">
        <v>2</v>
      </c>
      <c r="E29" s="6">
        <f t="shared" si="0"/>
        <v>504.2</v>
      </c>
      <c r="F29" s="6">
        <v>967.4</v>
      </c>
    </row>
    <row r="30" spans="1:6" ht="25.5">
      <c r="A30" s="8" t="s">
        <v>95</v>
      </c>
      <c r="B30" s="5" t="s">
        <v>44</v>
      </c>
      <c r="C30" s="7">
        <v>1</v>
      </c>
      <c r="D30" s="7">
        <v>1</v>
      </c>
      <c r="E30" s="6">
        <f t="shared" si="0"/>
        <v>252.1</v>
      </c>
      <c r="F30" s="6">
        <v>483.7</v>
      </c>
    </row>
    <row r="31" spans="1:6" ht="25.5">
      <c r="A31" s="8" t="s">
        <v>96</v>
      </c>
      <c r="B31" s="5" t="s">
        <v>43</v>
      </c>
      <c r="C31" s="7">
        <v>1.35</v>
      </c>
      <c r="D31" s="7">
        <v>1.35</v>
      </c>
      <c r="E31" s="6">
        <f t="shared" si="0"/>
        <v>340.3</v>
      </c>
      <c r="F31" s="6">
        <v>653</v>
      </c>
    </row>
    <row r="32" spans="1:6" ht="25.5">
      <c r="A32" s="8" t="s">
        <v>97</v>
      </c>
      <c r="B32" s="5" t="s">
        <v>146</v>
      </c>
      <c r="C32" s="7">
        <v>2</v>
      </c>
      <c r="D32" s="7">
        <v>2</v>
      </c>
      <c r="E32" s="6">
        <f t="shared" si="0"/>
        <v>504.2</v>
      </c>
      <c r="F32" s="6">
        <v>967.4</v>
      </c>
    </row>
    <row r="33" spans="1:6">
      <c r="A33" s="8" t="s">
        <v>98</v>
      </c>
      <c r="B33" s="5" t="s">
        <v>42</v>
      </c>
      <c r="C33" s="7">
        <v>1.25</v>
      </c>
      <c r="D33" s="7">
        <v>1.25</v>
      </c>
      <c r="E33" s="6">
        <f t="shared" si="0"/>
        <v>315.10000000000002</v>
      </c>
      <c r="F33" s="6">
        <v>604.6</v>
      </c>
    </row>
    <row r="34" spans="1:6">
      <c r="A34" s="8" t="s">
        <v>99</v>
      </c>
      <c r="B34" s="5" t="s">
        <v>41</v>
      </c>
      <c r="C34" s="7">
        <v>0.25</v>
      </c>
      <c r="D34" s="7">
        <v>0.25</v>
      </c>
      <c r="E34" s="6">
        <f t="shared" si="0"/>
        <v>63</v>
      </c>
      <c r="F34" s="6">
        <v>120.9</v>
      </c>
    </row>
    <row r="35" spans="1:6">
      <c r="A35" s="8" t="s">
        <v>100</v>
      </c>
      <c r="B35" s="5" t="s">
        <v>40</v>
      </c>
      <c r="C35" s="7">
        <v>0.48</v>
      </c>
      <c r="D35" s="7">
        <v>0.48</v>
      </c>
      <c r="E35" s="6">
        <f t="shared" si="0"/>
        <v>121</v>
      </c>
      <c r="F35" s="6">
        <v>232.2</v>
      </c>
    </row>
    <row r="36" spans="1:6">
      <c r="A36" s="8" t="s">
        <v>101</v>
      </c>
      <c r="B36" s="5" t="s">
        <v>39</v>
      </c>
      <c r="C36" s="7">
        <v>1.1599999999999999</v>
      </c>
      <c r="D36" s="7">
        <v>1.1599999999999999</v>
      </c>
      <c r="E36" s="6">
        <f t="shared" si="0"/>
        <v>292.39999999999998</v>
      </c>
      <c r="F36" s="6">
        <v>561.1</v>
      </c>
    </row>
    <row r="37" spans="1:6">
      <c r="A37" s="8" t="s">
        <v>102</v>
      </c>
      <c r="B37" s="5" t="s">
        <v>38</v>
      </c>
      <c r="C37" s="7">
        <v>0.21</v>
      </c>
      <c r="D37" s="7">
        <v>0.21</v>
      </c>
      <c r="E37" s="6">
        <f t="shared" si="0"/>
        <v>52.9</v>
      </c>
      <c r="F37" s="6">
        <v>101.6</v>
      </c>
    </row>
    <row r="38" spans="1:6">
      <c r="A38" s="8" t="s">
        <v>103</v>
      </c>
      <c r="B38" s="5" t="s">
        <v>37</v>
      </c>
      <c r="C38" s="7">
        <v>0.46</v>
      </c>
      <c r="D38" s="7">
        <v>0.46</v>
      </c>
      <c r="E38" s="6">
        <f t="shared" si="0"/>
        <v>116</v>
      </c>
      <c r="F38" s="6">
        <v>222.5</v>
      </c>
    </row>
    <row r="39" spans="1:6" ht="25.5">
      <c r="A39" s="8" t="s">
        <v>104</v>
      </c>
      <c r="B39" s="5" t="s">
        <v>36</v>
      </c>
      <c r="C39" s="7">
        <v>1.98</v>
      </c>
      <c r="D39" s="7">
        <v>1.98</v>
      </c>
      <c r="E39" s="6">
        <f t="shared" si="0"/>
        <v>499.2</v>
      </c>
      <c r="F39" s="6">
        <v>957.7</v>
      </c>
    </row>
    <row r="40" spans="1:6" ht="25.5">
      <c r="A40" s="8" t="s">
        <v>105</v>
      </c>
      <c r="B40" s="5" t="s">
        <v>35</v>
      </c>
      <c r="C40" s="7">
        <v>0.32</v>
      </c>
      <c r="D40" s="7">
        <v>0.32</v>
      </c>
      <c r="E40" s="6">
        <f t="shared" si="0"/>
        <v>80.7</v>
      </c>
      <c r="F40" s="6">
        <v>154.80000000000001</v>
      </c>
    </row>
    <row r="41" spans="1:6" ht="25.5">
      <c r="A41" s="8" t="s">
        <v>106</v>
      </c>
      <c r="B41" s="5" t="s">
        <v>34</v>
      </c>
      <c r="C41" s="7">
        <v>0.92</v>
      </c>
      <c r="D41" s="7">
        <v>0.92</v>
      </c>
      <c r="E41" s="6">
        <f t="shared" si="0"/>
        <v>231.9</v>
      </c>
      <c r="F41" s="6">
        <v>445</v>
      </c>
    </row>
    <row r="42" spans="1:6" ht="25.5">
      <c r="A42" s="8" t="s">
        <v>107</v>
      </c>
      <c r="B42" s="5" t="s">
        <v>33</v>
      </c>
      <c r="C42" s="7">
        <v>1.71</v>
      </c>
      <c r="D42" s="7">
        <v>1.71</v>
      </c>
      <c r="E42" s="6">
        <f t="shared" si="0"/>
        <v>431.1</v>
      </c>
      <c r="F42" s="6">
        <v>827.1</v>
      </c>
    </row>
    <row r="43" spans="1:6" ht="25.5">
      <c r="A43" s="8" t="s">
        <v>108</v>
      </c>
      <c r="B43" s="5" t="s">
        <v>32</v>
      </c>
      <c r="C43" s="7">
        <v>0.5</v>
      </c>
      <c r="D43" s="7">
        <v>0.5</v>
      </c>
      <c r="E43" s="6">
        <f t="shared" si="0"/>
        <v>126.1</v>
      </c>
      <c r="F43" s="6">
        <v>241.9</v>
      </c>
    </row>
    <row r="44" spans="1:6" ht="25.5">
      <c r="A44" s="8" t="s">
        <v>109</v>
      </c>
      <c r="B44" s="5" t="s">
        <v>31</v>
      </c>
      <c r="C44" s="7">
        <v>2</v>
      </c>
      <c r="D44" s="7">
        <v>2</v>
      </c>
      <c r="E44" s="6">
        <f t="shared" si="0"/>
        <v>504.2</v>
      </c>
      <c r="F44" s="6">
        <v>967.4</v>
      </c>
    </row>
    <row r="45" spans="1:6">
      <c r="A45" s="8" t="s">
        <v>110</v>
      </c>
      <c r="B45" s="5" t="s">
        <v>30</v>
      </c>
      <c r="C45" s="7">
        <v>1</v>
      </c>
      <c r="D45" s="7">
        <v>1</v>
      </c>
      <c r="E45" s="6">
        <f t="shared" si="0"/>
        <v>252.1</v>
      </c>
      <c r="F45" s="6">
        <v>483.7</v>
      </c>
    </row>
    <row r="46" spans="1:6">
      <c r="A46" s="8" t="s">
        <v>111</v>
      </c>
      <c r="B46" s="5" t="s">
        <v>29</v>
      </c>
      <c r="C46" s="7">
        <v>0.03</v>
      </c>
      <c r="D46" s="7">
        <v>0.03</v>
      </c>
      <c r="E46" s="6">
        <f t="shared" si="0"/>
        <v>7.6</v>
      </c>
      <c r="F46" s="6">
        <v>14.5</v>
      </c>
    </row>
    <row r="47" spans="1:6" ht="25.5">
      <c r="A47" s="8" t="s">
        <v>140</v>
      </c>
      <c r="B47" s="26" t="s">
        <v>5</v>
      </c>
      <c r="C47" s="27">
        <v>1.8</v>
      </c>
      <c r="D47" s="27">
        <v>1.8</v>
      </c>
      <c r="E47" s="6">
        <f>ROUND(C47*252.1,1)</f>
        <v>453.8</v>
      </c>
      <c r="F47" s="6">
        <v>870.7</v>
      </c>
    </row>
    <row r="48" spans="1:6" s="28" customFormat="1">
      <c r="A48" s="14" t="s">
        <v>28</v>
      </c>
      <c r="B48" s="10"/>
      <c r="C48" s="13"/>
      <c r="D48" s="13"/>
      <c r="E48" s="23"/>
      <c r="F48" s="23"/>
    </row>
    <row r="49" spans="1:6" s="11" customFormat="1" ht="25.5">
      <c r="A49" s="8" t="s">
        <v>112</v>
      </c>
      <c r="B49" s="5" t="s">
        <v>27</v>
      </c>
      <c r="C49" s="7">
        <v>1.4</v>
      </c>
      <c r="D49" s="7">
        <v>1.4</v>
      </c>
      <c r="E49" s="6">
        <f t="shared" si="0"/>
        <v>352.9</v>
      </c>
      <c r="F49" s="6">
        <v>677.2</v>
      </c>
    </row>
    <row r="50" spans="1:6" ht="25.5">
      <c r="A50" s="8" t="s">
        <v>113</v>
      </c>
      <c r="B50" s="5" t="s">
        <v>26</v>
      </c>
      <c r="C50" s="7">
        <v>1.08</v>
      </c>
      <c r="D50" s="7">
        <v>1.08</v>
      </c>
      <c r="E50" s="6">
        <f t="shared" si="0"/>
        <v>272.3</v>
      </c>
      <c r="F50" s="6">
        <v>522.4</v>
      </c>
    </row>
    <row r="51" spans="1:6">
      <c r="A51" s="8" t="s">
        <v>114</v>
      </c>
      <c r="B51" s="5" t="s">
        <v>25</v>
      </c>
      <c r="C51" s="7">
        <v>1.43</v>
      </c>
      <c r="D51" s="7">
        <v>1.43</v>
      </c>
      <c r="E51" s="6">
        <f t="shared" si="0"/>
        <v>360.5</v>
      </c>
      <c r="F51" s="6">
        <v>691.7</v>
      </c>
    </row>
    <row r="52" spans="1:6" ht="25.5">
      <c r="A52" s="8" t="s">
        <v>115</v>
      </c>
      <c r="B52" s="5" t="s">
        <v>24</v>
      </c>
      <c r="C52" s="7">
        <v>2.5499999999999998</v>
      </c>
      <c r="D52" s="7">
        <v>2.5499999999999998</v>
      </c>
      <c r="E52" s="6">
        <f t="shared" si="0"/>
        <v>642.9</v>
      </c>
      <c r="F52" s="6">
        <v>1233.4000000000001</v>
      </c>
    </row>
    <row r="53" spans="1:6" ht="25.5">
      <c r="A53" s="8" t="s">
        <v>116</v>
      </c>
      <c r="B53" s="5" t="s">
        <v>23</v>
      </c>
      <c r="C53" s="7">
        <v>2.96</v>
      </c>
      <c r="D53" s="7">
        <v>2.96</v>
      </c>
      <c r="E53" s="6">
        <f t="shared" si="0"/>
        <v>746.2</v>
      </c>
      <c r="F53" s="6">
        <v>1431.8</v>
      </c>
    </row>
    <row r="54" spans="1:6">
      <c r="A54" s="8" t="s">
        <v>117</v>
      </c>
      <c r="B54" s="5" t="s">
        <v>22</v>
      </c>
      <c r="C54" s="7">
        <v>3.01</v>
      </c>
      <c r="D54" s="7">
        <v>3.01</v>
      </c>
      <c r="E54" s="6">
        <f t="shared" si="0"/>
        <v>758.8</v>
      </c>
      <c r="F54" s="6">
        <v>1455.9</v>
      </c>
    </row>
    <row r="55" spans="1:6">
      <c r="A55" s="8" t="s">
        <v>118</v>
      </c>
      <c r="B55" s="5" t="s">
        <v>21</v>
      </c>
      <c r="C55" s="7">
        <v>1.06</v>
      </c>
      <c r="D55" s="7">
        <v>1.06</v>
      </c>
      <c r="E55" s="6">
        <f t="shared" si="0"/>
        <v>267.2</v>
      </c>
      <c r="F55" s="6">
        <v>512.70000000000005</v>
      </c>
    </row>
    <row r="56" spans="1:6" ht="25.5">
      <c r="A56" s="8" t="s">
        <v>119</v>
      </c>
      <c r="B56" s="5" t="s">
        <v>20</v>
      </c>
      <c r="C56" s="7">
        <v>1.3</v>
      </c>
      <c r="D56" s="7">
        <v>1.3</v>
      </c>
      <c r="E56" s="6">
        <f t="shared" si="0"/>
        <v>327.7</v>
      </c>
      <c r="F56" s="6">
        <v>628.79999999999995</v>
      </c>
    </row>
    <row r="57" spans="1:6" ht="25.5">
      <c r="A57" s="8" t="s">
        <v>120</v>
      </c>
      <c r="B57" s="5" t="s">
        <v>19</v>
      </c>
      <c r="C57" s="7">
        <v>1</v>
      </c>
      <c r="D57" s="7">
        <v>1</v>
      </c>
      <c r="E57" s="6">
        <f t="shared" si="0"/>
        <v>252.1</v>
      </c>
      <c r="F57" s="6">
        <v>483.7</v>
      </c>
    </row>
    <row r="58" spans="1:6">
      <c r="A58" s="8" t="s">
        <v>121</v>
      </c>
      <c r="B58" s="5" t="s">
        <v>18</v>
      </c>
      <c r="C58" s="7">
        <v>0.97</v>
      </c>
      <c r="D58" s="7">
        <v>0.97</v>
      </c>
      <c r="E58" s="6">
        <f t="shared" si="0"/>
        <v>244.5</v>
      </c>
      <c r="F58" s="6">
        <v>469.2</v>
      </c>
    </row>
    <row r="59" spans="1:6">
      <c r="A59" s="8" t="s">
        <v>122</v>
      </c>
      <c r="B59" s="5" t="s">
        <v>17</v>
      </c>
      <c r="C59" s="7">
        <v>1.03</v>
      </c>
      <c r="D59" s="7">
        <v>1.03</v>
      </c>
      <c r="E59" s="6">
        <f t="shared" si="0"/>
        <v>259.7</v>
      </c>
      <c r="F59" s="6">
        <v>498.2</v>
      </c>
    </row>
    <row r="60" spans="1:6">
      <c r="A60" s="8" t="s">
        <v>123</v>
      </c>
      <c r="B60" s="5" t="s">
        <v>16</v>
      </c>
      <c r="C60" s="7">
        <v>2.14</v>
      </c>
      <c r="D60" s="7">
        <v>2.14</v>
      </c>
      <c r="E60" s="6">
        <f t="shared" si="0"/>
        <v>539.5</v>
      </c>
      <c r="F60" s="6">
        <v>1035.0999999999999</v>
      </c>
    </row>
    <row r="61" spans="1:6" ht="25.5">
      <c r="A61" s="8" t="s">
        <v>124</v>
      </c>
      <c r="B61" s="5" t="s">
        <v>15</v>
      </c>
      <c r="C61" s="7">
        <v>1.22</v>
      </c>
      <c r="D61" s="7">
        <v>1.22</v>
      </c>
      <c r="E61" s="6">
        <f t="shared" si="0"/>
        <v>307.60000000000002</v>
      </c>
      <c r="F61" s="6">
        <v>590.1</v>
      </c>
    </row>
    <row r="62" spans="1:6" ht="25.5">
      <c r="A62" s="8" t="s">
        <v>125</v>
      </c>
      <c r="B62" s="5" t="s">
        <v>14</v>
      </c>
      <c r="C62" s="7">
        <v>1.04</v>
      </c>
      <c r="D62" s="7">
        <v>1.04</v>
      </c>
      <c r="E62" s="6">
        <f t="shared" si="0"/>
        <v>262.2</v>
      </c>
      <c r="F62" s="6">
        <v>503</v>
      </c>
    </row>
    <row r="63" spans="1:6">
      <c r="A63" s="8" t="s">
        <v>126</v>
      </c>
      <c r="B63" s="5" t="s">
        <v>13</v>
      </c>
      <c r="C63" s="7">
        <v>3</v>
      </c>
      <c r="D63" s="7">
        <v>3</v>
      </c>
      <c r="E63" s="6">
        <f t="shared" si="0"/>
        <v>756.3</v>
      </c>
      <c r="F63" s="6">
        <v>1451.1</v>
      </c>
    </row>
    <row r="64" spans="1:6">
      <c r="A64" s="8" t="s">
        <v>127</v>
      </c>
      <c r="B64" s="5" t="s">
        <v>12</v>
      </c>
      <c r="C64" s="7">
        <v>1.85</v>
      </c>
      <c r="D64" s="7">
        <v>1.85</v>
      </c>
      <c r="E64" s="6">
        <f t="shared" si="0"/>
        <v>466.4</v>
      </c>
      <c r="F64" s="6">
        <v>894.8</v>
      </c>
    </row>
    <row r="65" spans="1:6">
      <c r="A65" s="8" t="s">
        <v>128</v>
      </c>
      <c r="B65" s="26" t="s">
        <v>11</v>
      </c>
      <c r="C65" s="27">
        <v>0.84</v>
      </c>
      <c r="D65" s="27">
        <v>0.84</v>
      </c>
      <c r="E65" s="6">
        <f t="shared" si="0"/>
        <v>211.8</v>
      </c>
      <c r="F65" s="6">
        <v>406.3</v>
      </c>
    </row>
    <row r="66" spans="1:6" s="12" customFormat="1">
      <c r="A66" s="8" t="s">
        <v>129</v>
      </c>
      <c r="B66" s="5" t="s">
        <v>10</v>
      </c>
      <c r="C66" s="8">
        <v>0.84</v>
      </c>
      <c r="D66" s="8">
        <v>0.84</v>
      </c>
      <c r="E66" s="6">
        <f t="shared" si="0"/>
        <v>211.8</v>
      </c>
      <c r="F66" s="6">
        <v>406.3</v>
      </c>
    </row>
    <row r="67" spans="1:6">
      <c r="A67" s="8" t="s">
        <v>130</v>
      </c>
      <c r="B67" s="26" t="s">
        <v>9</v>
      </c>
      <c r="C67" s="27">
        <v>0.38</v>
      </c>
      <c r="D67" s="27">
        <v>0.38</v>
      </c>
      <c r="E67" s="6">
        <f t="shared" si="0"/>
        <v>95.8</v>
      </c>
      <c r="F67" s="6">
        <v>183.8</v>
      </c>
    </row>
    <row r="68" spans="1:6" ht="25.5">
      <c r="A68" s="8" t="s">
        <v>131</v>
      </c>
      <c r="B68" s="26" t="s">
        <v>8</v>
      </c>
      <c r="C68" s="27">
        <v>1.25</v>
      </c>
      <c r="D68" s="27">
        <v>1.25</v>
      </c>
      <c r="E68" s="6">
        <f t="shared" si="0"/>
        <v>315.10000000000002</v>
      </c>
      <c r="F68" s="6">
        <v>604.6</v>
      </c>
    </row>
    <row r="69" spans="1:6" ht="38.25">
      <c r="A69" s="8" t="s">
        <v>132</v>
      </c>
      <c r="B69" s="26" t="s">
        <v>7</v>
      </c>
      <c r="C69" s="27">
        <v>1</v>
      </c>
      <c r="D69" s="27">
        <v>1</v>
      </c>
      <c r="E69" s="6">
        <f t="shared" si="0"/>
        <v>252.1</v>
      </c>
      <c r="F69" s="6">
        <v>483.7</v>
      </c>
    </row>
    <row r="70" spans="1:6">
      <c r="A70" s="8" t="s">
        <v>141</v>
      </c>
      <c r="B70" s="26" t="s">
        <v>6</v>
      </c>
      <c r="C70" s="27">
        <v>4</v>
      </c>
      <c r="D70" s="27">
        <v>4</v>
      </c>
      <c r="E70" s="6">
        <f t="shared" si="0"/>
        <v>1008.4</v>
      </c>
      <c r="F70" s="6">
        <v>1934.8</v>
      </c>
    </row>
    <row r="71" spans="1:6">
      <c r="A71" s="8" t="s">
        <v>133</v>
      </c>
      <c r="B71" s="5" t="s">
        <v>1</v>
      </c>
      <c r="C71" s="7">
        <v>1</v>
      </c>
      <c r="D71" s="7">
        <v>1</v>
      </c>
      <c r="E71" s="6">
        <f t="shared" si="0"/>
        <v>252.1</v>
      </c>
      <c r="F71" s="6">
        <v>483.7</v>
      </c>
    </row>
    <row r="72" spans="1:6">
      <c r="A72" s="8" t="s">
        <v>134</v>
      </c>
      <c r="B72" s="5" t="s">
        <v>144</v>
      </c>
      <c r="C72" s="7">
        <v>1</v>
      </c>
      <c r="D72" s="7">
        <v>1</v>
      </c>
      <c r="E72" s="6">
        <f t="shared" si="0"/>
        <v>252.1</v>
      </c>
      <c r="F72" s="6">
        <v>483.7</v>
      </c>
    </row>
    <row r="73" spans="1:6" ht="25.5">
      <c r="A73" s="8" t="s">
        <v>135</v>
      </c>
      <c r="B73" s="5" t="s">
        <v>0</v>
      </c>
      <c r="C73" s="7">
        <v>0.7</v>
      </c>
      <c r="D73" s="7">
        <v>0.7</v>
      </c>
      <c r="E73" s="6">
        <f t="shared" ref="E73" si="1">ROUND(C73*252.1,1)</f>
        <v>176.5</v>
      </c>
      <c r="F73" s="6">
        <v>338.6</v>
      </c>
    </row>
    <row r="74" spans="1:6">
      <c r="A74" s="8" t="s">
        <v>136</v>
      </c>
      <c r="B74" s="5" t="s">
        <v>4</v>
      </c>
      <c r="C74" s="7">
        <v>1.01</v>
      </c>
      <c r="D74" s="7">
        <v>1.01</v>
      </c>
      <c r="E74" s="6">
        <v>565.6</v>
      </c>
      <c r="F74" s="6">
        <v>1115.8</v>
      </c>
    </row>
    <row r="75" spans="1:6" s="11" customFormat="1">
      <c r="A75" s="8" t="s">
        <v>137</v>
      </c>
      <c r="B75" s="5" t="s">
        <v>3</v>
      </c>
      <c r="C75" s="7">
        <v>1.55</v>
      </c>
      <c r="D75" s="7">
        <v>1.55</v>
      </c>
      <c r="E75" s="6">
        <v>892</v>
      </c>
      <c r="F75" s="6">
        <v>1115.8</v>
      </c>
    </row>
    <row r="76" spans="1:6">
      <c r="A76" s="8" t="s">
        <v>138</v>
      </c>
      <c r="B76" s="5" t="s">
        <v>2</v>
      </c>
      <c r="C76" s="7">
        <v>2.58</v>
      </c>
      <c r="D76" s="7">
        <v>2.58</v>
      </c>
      <c r="E76" s="6">
        <v>1375.8</v>
      </c>
      <c r="F76" s="6">
        <v>2083.4</v>
      </c>
    </row>
    <row r="78" spans="1:6" ht="26.25" customHeight="1">
      <c r="A78" s="33" t="s">
        <v>148</v>
      </c>
      <c r="B78" s="33"/>
      <c r="C78" s="33"/>
      <c r="D78" s="33"/>
      <c r="E78" s="33"/>
      <c r="F78" s="33"/>
    </row>
  </sheetData>
  <autoFilter ref="A6:J76"/>
  <mergeCells count="8">
    <mergeCell ref="A78:F78"/>
    <mergeCell ref="D1:F1"/>
    <mergeCell ref="A4:F4"/>
    <mergeCell ref="A5:A6"/>
    <mergeCell ref="B5:B6"/>
    <mergeCell ref="C5:D5"/>
    <mergeCell ref="E5:F5"/>
    <mergeCell ref="A2:F2"/>
  </mergeCells>
  <pageMargins left="0.19685039370078741" right="0.19685039370078741" top="0.27559055118110237" bottom="0.27559055118110237" header="0.15748031496062992" footer="0.15748031496062992"/>
  <pageSetup paperSize="9" scale="95" fitToHeight="2" orientation="portrait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7"/>
  <sheetViews>
    <sheetView view="pageBreakPreview" zoomScaleNormal="120" zoomScaleSheetLayoutView="100" workbookViewId="0">
      <selection activeCell="B81" sqref="B81"/>
    </sheetView>
  </sheetViews>
  <sheetFormatPr defaultRowHeight="12.75"/>
  <cols>
    <col min="1" max="1" width="11" style="4" customWidth="1"/>
    <col min="2" max="2" width="43.28515625" style="1" customWidth="1"/>
    <col min="3" max="3" width="10" style="3" customWidth="1"/>
    <col min="4" max="4" width="8.85546875" style="3" customWidth="1"/>
    <col min="5" max="5" width="10.28515625" style="2" customWidth="1"/>
    <col min="6" max="6" width="11.7109375" style="2" customWidth="1"/>
    <col min="7" max="16384" width="9.140625" style="1"/>
  </cols>
  <sheetData>
    <row r="1" spans="1:6" s="9" customFormat="1" ht="36" customHeight="1">
      <c r="A1" s="18"/>
      <c r="C1" s="17"/>
      <c r="D1" s="34" t="s">
        <v>147</v>
      </c>
      <c r="E1" s="34"/>
      <c r="F1" s="34"/>
    </row>
    <row r="2" spans="1:6" s="19" customFormat="1" ht="36" customHeight="1">
      <c r="A2" s="16" t="s">
        <v>139</v>
      </c>
      <c r="C2" s="20"/>
      <c r="D2" s="21"/>
      <c r="E2" s="21"/>
      <c r="F2" s="21"/>
    </row>
    <row r="3" spans="1:6" s="9" customFormat="1" ht="87" customHeight="1">
      <c r="A3" s="35" t="s">
        <v>145</v>
      </c>
      <c r="B3" s="35"/>
      <c r="C3" s="35"/>
      <c r="D3" s="35"/>
      <c r="E3" s="35"/>
      <c r="F3" s="35"/>
    </row>
    <row r="4" spans="1:6" s="16" customFormat="1">
      <c r="A4" s="36" t="s">
        <v>71</v>
      </c>
      <c r="B4" s="36" t="s">
        <v>70</v>
      </c>
      <c r="C4" s="37" t="s">
        <v>69</v>
      </c>
      <c r="D4" s="37"/>
      <c r="E4" s="37" t="s">
        <v>73</v>
      </c>
      <c r="F4" s="37"/>
    </row>
    <row r="5" spans="1:6" s="16" customFormat="1" ht="25.5">
      <c r="A5" s="36"/>
      <c r="B5" s="36"/>
      <c r="C5" s="22" t="s">
        <v>68</v>
      </c>
      <c r="D5" s="22" t="s">
        <v>67</v>
      </c>
      <c r="E5" s="22" t="s">
        <v>68</v>
      </c>
      <c r="F5" s="22" t="s">
        <v>67</v>
      </c>
    </row>
    <row r="6" spans="1:6" s="11" customFormat="1">
      <c r="A6" s="14" t="s">
        <v>66</v>
      </c>
      <c r="B6" s="10"/>
      <c r="C6" s="13"/>
      <c r="D6" s="13"/>
      <c r="E6" s="15"/>
      <c r="F6" s="15"/>
    </row>
    <row r="7" spans="1:6">
      <c r="A7" s="8" t="s">
        <v>74</v>
      </c>
      <c r="B7" s="5" t="s">
        <v>65</v>
      </c>
      <c r="C7" s="7">
        <v>0.31</v>
      </c>
      <c r="D7" s="7">
        <v>0.31</v>
      </c>
      <c r="E7" s="6">
        <f>ROUND(C7*252.1,1)</f>
        <v>78.2</v>
      </c>
      <c r="F7" s="6">
        <v>149.9</v>
      </c>
    </row>
    <row r="8" spans="1:6">
      <c r="A8" s="8" t="s">
        <v>75</v>
      </c>
      <c r="B8" s="5" t="s">
        <v>64</v>
      </c>
      <c r="C8" s="7">
        <v>0.5</v>
      </c>
      <c r="D8" s="7">
        <v>0.5</v>
      </c>
      <c r="E8" s="6">
        <f t="shared" ref="E8:E71" si="0">ROUND(C8*252.1,1)</f>
        <v>126.1</v>
      </c>
      <c r="F8" s="6">
        <v>241.9</v>
      </c>
    </row>
    <row r="9" spans="1:6">
      <c r="A9" s="8" t="s">
        <v>76</v>
      </c>
      <c r="B9" s="5" t="s">
        <v>63</v>
      </c>
      <c r="C9" s="7">
        <v>0.96</v>
      </c>
      <c r="D9" s="7">
        <v>0.96</v>
      </c>
      <c r="E9" s="6">
        <f t="shared" si="0"/>
        <v>242</v>
      </c>
      <c r="F9" s="6">
        <v>464.4</v>
      </c>
    </row>
    <row r="10" spans="1:6">
      <c r="A10" s="8" t="s">
        <v>77</v>
      </c>
      <c r="B10" s="5" t="s">
        <v>62</v>
      </c>
      <c r="C10" s="7">
        <v>0.35</v>
      </c>
      <c r="D10" s="7">
        <v>0.35</v>
      </c>
      <c r="E10" s="6">
        <f t="shared" si="0"/>
        <v>88.2</v>
      </c>
      <c r="F10" s="6">
        <v>169.3</v>
      </c>
    </row>
    <row r="11" spans="1:6" ht="25.5">
      <c r="A11" s="8" t="s">
        <v>78</v>
      </c>
      <c r="B11" s="5" t="s">
        <v>61</v>
      </c>
      <c r="C11" s="7">
        <v>0.75</v>
      </c>
      <c r="D11" s="7">
        <v>0.75</v>
      </c>
      <c r="E11" s="6">
        <v>362.8</v>
      </c>
      <c r="F11" s="6">
        <v>362.8</v>
      </c>
    </row>
    <row r="12" spans="1:6">
      <c r="A12" s="8" t="s">
        <v>79</v>
      </c>
      <c r="B12" s="5" t="s">
        <v>60</v>
      </c>
      <c r="C12" s="8">
        <v>0.75</v>
      </c>
      <c r="D12" s="8">
        <v>0.75</v>
      </c>
      <c r="E12" s="6">
        <v>362.8</v>
      </c>
      <c r="F12" s="6">
        <v>362.8</v>
      </c>
    </row>
    <row r="13" spans="1:6" ht="25.5">
      <c r="A13" s="8" t="s">
        <v>80</v>
      </c>
      <c r="B13" s="5" t="s">
        <v>59</v>
      </c>
      <c r="C13" s="7">
        <v>0.93</v>
      </c>
      <c r="D13" s="7">
        <v>0.93</v>
      </c>
      <c r="E13" s="6">
        <f t="shared" si="0"/>
        <v>234.5</v>
      </c>
      <c r="F13" s="6">
        <v>449.8</v>
      </c>
    </row>
    <row r="14" spans="1:6" ht="25.5">
      <c r="A14" s="8" t="s">
        <v>81</v>
      </c>
      <c r="B14" s="5" t="s">
        <v>58</v>
      </c>
      <c r="C14" s="7">
        <v>1.1000000000000001</v>
      </c>
      <c r="D14" s="7">
        <v>1.1000000000000001</v>
      </c>
      <c r="E14" s="6">
        <f t="shared" si="0"/>
        <v>277.3</v>
      </c>
      <c r="F14" s="6">
        <v>532.1</v>
      </c>
    </row>
    <row r="15" spans="1:6" ht="25.5">
      <c r="A15" s="8" t="s">
        <v>82</v>
      </c>
      <c r="B15" s="5" t="s">
        <v>57</v>
      </c>
      <c r="C15" s="7">
        <v>0.25</v>
      </c>
      <c r="D15" s="7">
        <v>0.25</v>
      </c>
      <c r="E15" s="6">
        <f t="shared" si="0"/>
        <v>63</v>
      </c>
      <c r="F15" s="6">
        <v>120.9</v>
      </c>
    </row>
    <row r="16" spans="1:6" s="11" customFormat="1">
      <c r="A16" s="14" t="s">
        <v>56</v>
      </c>
      <c r="B16" s="24"/>
      <c r="C16" s="25"/>
      <c r="D16" s="25"/>
      <c r="E16" s="6"/>
      <c r="F16" s="6"/>
    </row>
    <row r="17" spans="1:6" ht="25.5">
      <c r="A17" s="8" t="s">
        <v>83</v>
      </c>
      <c r="B17" s="5" t="s">
        <v>55</v>
      </c>
      <c r="C17" s="7"/>
      <c r="D17" s="7">
        <v>1.95</v>
      </c>
      <c r="E17" s="6">
        <f t="shared" si="0"/>
        <v>0</v>
      </c>
      <c r="F17" s="6">
        <v>943.2</v>
      </c>
    </row>
    <row r="18" spans="1:6" ht="25.5">
      <c r="A18" s="8" t="s">
        <v>84</v>
      </c>
      <c r="B18" s="5" t="s">
        <v>54</v>
      </c>
      <c r="C18" s="7"/>
      <c r="D18" s="7">
        <v>1.37</v>
      </c>
      <c r="E18" s="6">
        <f t="shared" si="0"/>
        <v>0</v>
      </c>
      <c r="F18" s="6">
        <v>662.7</v>
      </c>
    </row>
    <row r="19" spans="1:6" ht="25.5">
      <c r="A19" s="8" t="s">
        <v>85</v>
      </c>
      <c r="B19" s="5" t="s">
        <v>53</v>
      </c>
      <c r="C19" s="7">
        <v>1.68</v>
      </c>
      <c r="D19" s="7">
        <v>1.95</v>
      </c>
      <c r="E19" s="6">
        <f t="shared" si="0"/>
        <v>423.5</v>
      </c>
      <c r="F19" s="6">
        <v>943.2</v>
      </c>
    </row>
    <row r="20" spans="1:6" ht="25.5">
      <c r="A20" s="8" t="s">
        <v>86</v>
      </c>
      <c r="B20" s="5" t="s">
        <v>52</v>
      </c>
      <c r="C20" s="7">
        <v>1.18</v>
      </c>
      <c r="D20" s="7">
        <v>1.37</v>
      </c>
      <c r="E20" s="6">
        <f t="shared" si="0"/>
        <v>297.5</v>
      </c>
      <c r="F20" s="6">
        <v>662.7</v>
      </c>
    </row>
    <row r="21" spans="1:6" ht="25.5">
      <c r="A21" s="8" t="s">
        <v>87</v>
      </c>
      <c r="B21" s="5" t="s">
        <v>51</v>
      </c>
      <c r="C21" s="7">
        <v>1.68</v>
      </c>
      <c r="D21" s="7"/>
      <c r="E21" s="6">
        <f t="shared" si="0"/>
        <v>423.5</v>
      </c>
      <c r="F21" s="6">
        <v>0</v>
      </c>
    </row>
    <row r="22" spans="1:6" ht="25.5">
      <c r="A22" s="8" t="s">
        <v>88</v>
      </c>
      <c r="B22" s="5" t="s">
        <v>50</v>
      </c>
      <c r="C22" s="7">
        <v>1.18</v>
      </c>
      <c r="D22" s="7"/>
      <c r="E22" s="6">
        <f t="shared" si="0"/>
        <v>297.5</v>
      </c>
      <c r="F22" s="6">
        <v>0</v>
      </c>
    </row>
    <row r="23" spans="1:6" ht="25.5">
      <c r="A23" s="8" t="s">
        <v>89</v>
      </c>
      <c r="B23" s="5" t="s">
        <v>49</v>
      </c>
      <c r="C23" s="7">
        <v>1.68</v>
      </c>
      <c r="D23" s="7">
        <v>1.95</v>
      </c>
      <c r="E23" s="6">
        <f t="shared" si="0"/>
        <v>423.5</v>
      </c>
      <c r="F23" s="6">
        <v>943.2</v>
      </c>
    </row>
    <row r="24" spans="1:6" ht="25.5">
      <c r="A24" s="8" t="s">
        <v>90</v>
      </c>
      <c r="B24" s="5" t="s">
        <v>48</v>
      </c>
      <c r="C24" s="7">
        <v>1.18</v>
      </c>
      <c r="D24" s="7">
        <v>1.37</v>
      </c>
      <c r="E24" s="6">
        <f t="shared" si="0"/>
        <v>297.5</v>
      </c>
      <c r="F24" s="6">
        <v>662.7</v>
      </c>
    </row>
    <row r="25" spans="1:6">
      <c r="A25" s="8" t="s">
        <v>91</v>
      </c>
      <c r="B25" s="5" t="s">
        <v>143</v>
      </c>
      <c r="C25" s="7">
        <v>0.42</v>
      </c>
      <c r="D25" s="7">
        <v>0.42</v>
      </c>
      <c r="E25" s="6">
        <f t="shared" si="0"/>
        <v>105.9</v>
      </c>
      <c r="F25" s="6">
        <v>203.2</v>
      </c>
    </row>
    <row r="26" spans="1:6" ht="25.5">
      <c r="A26" s="8" t="s">
        <v>92</v>
      </c>
      <c r="B26" s="5" t="s">
        <v>47</v>
      </c>
      <c r="C26" s="7">
        <v>0.99</v>
      </c>
      <c r="D26" s="7">
        <v>0.99</v>
      </c>
      <c r="E26" s="6">
        <f t="shared" si="0"/>
        <v>249.6</v>
      </c>
      <c r="F26" s="6">
        <v>478.9</v>
      </c>
    </row>
    <row r="27" spans="1:6" ht="25.5">
      <c r="A27" s="8" t="s">
        <v>93</v>
      </c>
      <c r="B27" s="5" t="s">
        <v>46</v>
      </c>
      <c r="C27" s="7">
        <v>0.45</v>
      </c>
      <c r="D27" s="7">
        <v>0.45</v>
      </c>
      <c r="E27" s="6">
        <f t="shared" si="0"/>
        <v>113.4</v>
      </c>
      <c r="F27" s="6">
        <v>217.7</v>
      </c>
    </row>
    <row r="28" spans="1:6" ht="38.25">
      <c r="A28" s="8" t="s">
        <v>94</v>
      </c>
      <c r="B28" s="5" t="s">
        <v>45</v>
      </c>
      <c r="C28" s="7">
        <v>2</v>
      </c>
      <c r="D28" s="7">
        <v>2</v>
      </c>
      <c r="E28" s="6">
        <f t="shared" si="0"/>
        <v>504.2</v>
      </c>
      <c r="F28" s="6">
        <v>967.4</v>
      </c>
    </row>
    <row r="29" spans="1:6" ht="25.5">
      <c r="A29" s="8" t="s">
        <v>95</v>
      </c>
      <c r="B29" s="5" t="s">
        <v>44</v>
      </c>
      <c r="C29" s="7">
        <v>1</v>
      </c>
      <c r="D29" s="7">
        <v>1</v>
      </c>
      <c r="E29" s="6">
        <f t="shared" si="0"/>
        <v>252.1</v>
      </c>
      <c r="F29" s="6">
        <v>483.7</v>
      </c>
    </row>
    <row r="30" spans="1:6" ht="25.5">
      <c r="A30" s="8" t="s">
        <v>96</v>
      </c>
      <c r="B30" s="5" t="s">
        <v>43</v>
      </c>
      <c r="C30" s="7">
        <v>1.35</v>
      </c>
      <c r="D30" s="7">
        <v>1.35</v>
      </c>
      <c r="E30" s="6">
        <f t="shared" si="0"/>
        <v>340.3</v>
      </c>
      <c r="F30" s="6">
        <v>653</v>
      </c>
    </row>
    <row r="31" spans="1:6" ht="25.5">
      <c r="A31" s="8" t="s">
        <v>97</v>
      </c>
      <c r="B31" s="5" t="s">
        <v>146</v>
      </c>
      <c r="C31" s="7">
        <v>2</v>
      </c>
      <c r="D31" s="7">
        <v>2</v>
      </c>
      <c r="E31" s="6">
        <f t="shared" si="0"/>
        <v>504.2</v>
      </c>
      <c r="F31" s="6">
        <v>967.4</v>
      </c>
    </row>
    <row r="32" spans="1:6">
      <c r="A32" s="8" t="s">
        <v>98</v>
      </c>
      <c r="B32" s="5" t="s">
        <v>42</v>
      </c>
      <c r="C32" s="7">
        <v>1.25</v>
      </c>
      <c r="D32" s="7">
        <v>1.25</v>
      </c>
      <c r="E32" s="6">
        <f t="shared" si="0"/>
        <v>315.10000000000002</v>
      </c>
      <c r="F32" s="6">
        <v>604.6</v>
      </c>
    </row>
    <row r="33" spans="1:6">
      <c r="A33" s="8" t="s">
        <v>99</v>
      </c>
      <c r="B33" s="5" t="s">
        <v>41</v>
      </c>
      <c r="C33" s="7">
        <v>0.25</v>
      </c>
      <c r="D33" s="7">
        <v>0.25</v>
      </c>
      <c r="E33" s="6">
        <f t="shared" si="0"/>
        <v>63</v>
      </c>
      <c r="F33" s="6">
        <v>120.9</v>
      </c>
    </row>
    <row r="34" spans="1:6">
      <c r="A34" s="8" t="s">
        <v>100</v>
      </c>
      <c r="B34" s="5" t="s">
        <v>40</v>
      </c>
      <c r="C34" s="7">
        <v>0.48</v>
      </c>
      <c r="D34" s="7">
        <v>0.48</v>
      </c>
      <c r="E34" s="6">
        <f t="shared" si="0"/>
        <v>121</v>
      </c>
      <c r="F34" s="6">
        <v>232.2</v>
      </c>
    </row>
    <row r="35" spans="1:6">
      <c r="A35" s="8" t="s">
        <v>101</v>
      </c>
      <c r="B35" s="5" t="s">
        <v>39</v>
      </c>
      <c r="C35" s="7">
        <v>1.1599999999999999</v>
      </c>
      <c r="D35" s="7">
        <v>1.1599999999999999</v>
      </c>
      <c r="E35" s="6">
        <f t="shared" si="0"/>
        <v>292.39999999999998</v>
      </c>
      <c r="F35" s="6">
        <v>561.1</v>
      </c>
    </row>
    <row r="36" spans="1:6">
      <c r="A36" s="8" t="s">
        <v>102</v>
      </c>
      <c r="B36" s="5" t="s">
        <v>38</v>
      </c>
      <c r="C36" s="7">
        <v>0.21</v>
      </c>
      <c r="D36" s="7">
        <v>0.21</v>
      </c>
      <c r="E36" s="6">
        <f t="shared" si="0"/>
        <v>52.9</v>
      </c>
      <c r="F36" s="6">
        <v>101.6</v>
      </c>
    </row>
    <row r="37" spans="1:6">
      <c r="A37" s="8" t="s">
        <v>103</v>
      </c>
      <c r="B37" s="5" t="s">
        <v>37</v>
      </c>
      <c r="C37" s="7">
        <v>0.46</v>
      </c>
      <c r="D37" s="7">
        <v>0.46</v>
      </c>
      <c r="E37" s="6">
        <f t="shared" si="0"/>
        <v>116</v>
      </c>
      <c r="F37" s="6">
        <v>222.5</v>
      </c>
    </row>
    <row r="38" spans="1:6" ht="25.5">
      <c r="A38" s="8" t="s">
        <v>104</v>
      </c>
      <c r="B38" s="5" t="s">
        <v>36</v>
      </c>
      <c r="C38" s="7">
        <v>1.98</v>
      </c>
      <c r="D38" s="7">
        <v>1.98</v>
      </c>
      <c r="E38" s="6">
        <f t="shared" si="0"/>
        <v>499.2</v>
      </c>
      <c r="F38" s="6">
        <v>957.7</v>
      </c>
    </row>
    <row r="39" spans="1:6" ht="25.5">
      <c r="A39" s="8" t="s">
        <v>105</v>
      </c>
      <c r="B39" s="5" t="s">
        <v>35</v>
      </c>
      <c r="C39" s="7">
        <v>0.32</v>
      </c>
      <c r="D39" s="7">
        <v>0.32</v>
      </c>
      <c r="E39" s="6">
        <f t="shared" si="0"/>
        <v>80.7</v>
      </c>
      <c r="F39" s="6">
        <v>154.80000000000001</v>
      </c>
    </row>
    <row r="40" spans="1:6" ht="25.5">
      <c r="A40" s="8" t="s">
        <v>106</v>
      </c>
      <c r="B40" s="5" t="s">
        <v>34</v>
      </c>
      <c r="C40" s="7">
        <v>0.92</v>
      </c>
      <c r="D40" s="7">
        <v>0.92</v>
      </c>
      <c r="E40" s="6">
        <f t="shared" si="0"/>
        <v>231.9</v>
      </c>
      <c r="F40" s="6">
        <v>445</v>
      </c>
    </row>
    <row r="41" spans="1:6" ht="25.5">
      <c r="A41" s="8" t="s">
        <v>107</v>
      </c>
      <c r="B41" s="5" t="s">
        <v>33</v>
      </c>
      <c r="C41" s="7">
        <v>1.71</v>
      </c>
      <c r="D41" s="7">
        <v>1.71</v>
      </c>
      <c r="E41" s="6">
        <f t="shared" si="0"/>
        <v>431.1</v>
      </c>
      <c r="F41" s="6">
        <v>827.1</v>
      </c>
    </row>
    <row r="42" spans="1:6" ht="25.5">
      <c r="A42" s="8" t="s">
        <v>108</v>
      </c>
      <c r="B42" s="5" t="s">
        <v>32</v>
      </c>
      <c r="C42" s="7">
        <v>0.5</v>
      </c>
      <c r="D42" s="7">
        <v>0.5</v>
      </c>
      <c r="E42" s="6">
        <f t="shared" si="0"/>
        <v>126.1</v>
      </c>
      <c r="F42" s="6">
        <v>241.9</v>
      </c>
    </row>
    <row r="43" spans="1:6" ht="25.5">
      <c r="A43" s="8" t="s">
        <v>109</v>
      </c>
      <c r="B43" s="5" t="s">
        <v>31</v>
      </c>
      <c r="C43" s="7">
        <v>2</v>
      </c>
      <c r="D43" s="7">
        <v>2</v>
      </c>
      <c r="E43" s="6">
        <f t="shared" si="0"/>
        <v>504.2</v>
      </c>
      <c r="F43" s="6">
        <v>967.4</v>
      </c>
    </row>
    <row r="44" spans="1:6">
      <c r="A44" s="8" t="s">
        <v>110</v>
      </c>
      <c r="B44" s="5" t="s">
        <v>30</v>
      </c>
      <c r="C44" s="7">
        <v>1</v>
      </c>
      <c r="D44" s="7">
        <v>1</v>
      </c>
      <c r="E44" s="6">
        <f t="shared" si="0"/>
        <v>252.1</v>
      </c>
      <c r="F44" s="6">
        <v>483.7</v>
      </c>
    </row>
    <row r="45" spans="1:6">
      <c r="A45" s="8" t="s">
        <v>111</v>
      </c>
      <c r="B45" s="5" t="s">
        <v>29</v>
      </c>
      <c r="C45" s="7">
        <v>0.03</v>
      </c>
      <c r="D45" s="7">
        <v>0.03</v>
      </c>
      <c r="E45" s="6">
        <f t="shared" si="0"/>
        <v>7.6</v>
      </c>
      <c r="F45" s="6">
        <v>14.5</v>
      </c>
    </row>
    <row r="46" spans="1:6" ht="25.5">
      <c r="A46" s="8" t="s">
        <v>140</v>
      </c>
      <c r="B46" s="26" t="s">
        <v>5</v>
      </c>
      <c r="C46" s="27">
        <v>1.8</v>
      </c>
      <c r="D46" s="27">
        <v>1.8</v>
      </c>
      <c r="E46" s="6">
        <f t="shared" si="0"/>
        <v>453.8</v>
      </c>
      <c r="F46" s="6">
        <v>870.7</v>
      </c>
    </row>
    <row r="47" spans="1:6">
      <c r="A47" s="14" t="s">
        <v>28</v>
      </c>
      <c r="B47" s="24"/>
      <c r="C47" s="25"/>
      <c r="D47" s="25"/>
      <c r="E47" s="6"/>
      <c r="F47" s="6"/>
    </row>
    <row r="48" spans="1:6" s="11" customFormat="1" ht="25.5">
      <c r="A48" s="8" t="s">
        <v>112</v>
      </c>
      <c r="B48" s="5" t="s">
        <v>27</v>
      </c>
      <c r="C48" s="7">
        <v>1.4</v>
      </c>
      <c r="D48" s="7">
        <v>1.4</v>
      </c>
      <c r="E48" s="6">
        <f t="shared" si="0"/>
        <v>352.9</v>
      </c>
      <c r="F48" s="6">
        <v>677.2</v>
      </c>
    </row>
    <row r="49" spans="1:6" ht="25.5">
      <c r="A49" s="8" t="s">
        <v>113</v>
      </c>
      <c r="B49" s="5" t="s">
        <v>26</v>
      </c>
      <c r="C49" s="7">
        <v>1.08</v>
      </c>
      <c r="D49" s="7">
        <v>1.08</v>
      </c>
      <c r="E49" s="6">
        <f t="shared" si="0"/>
        <v>272.3</v>
      </c>
      <c r="F49" s="6">
        <v>522.4</v>
      </c>
    </row>
    <row r="50" spans="1:6">
      <c r="A50" s="8" t="s">
        <v>114</v>
      </c>
      <c r="B50" s="5" t="s">
        <v>25</v>
      </c>
      <c r="C50" s="7">
        <v>1.43</v>
      </c>
      <c r="D50" s="7">
        <v>1.43</v>
      </c>
      <c r="E50" s="6">
        <f t="shared" si="0"/>
        <v>360.5</v>
      </c>
      <c r="F50" s="6">
        <v>691.7</v>
      </c>
    </row>
    <row r="51" spans="1:6" ht="25.5">
      <c r="A51" s="8" t="s">
        <v>115</v>
      </c>
      <c r="B51" s="5" t="s">
        <v>24</v>
      </c>
      <c r="C51" s="7">
        <v>2.5499999999999998</v>
      </c>
      <c r="D51" s="7">
        <v>2.5499999999999998</v>
      </c>
      <c r="E51" s="6">
        <f t="shared" si="0"/>
        <v>642.9</v>
      </c>
      <c r="F51" s="6">
        <v>1233.4000000000001</v>
      </c>
    </row>
    <row r="52" spans="1:6" ht="25.5">
      <c r="A52" s="8" t="s">
        <v>116</v>
      </c>
      <c r="B52" s="5" t="s">
        <v>23</v>
      </c>
      <c r="C52" s="7">
        <v>2.96</v>
      </c>
      <c r="D52" s="7">
        <v>2.96</v>
      </c>
      <c r="E52" s="6">
        <f t="shared" si="0"/>
        <v>746.2</v>
      </c>
      <c r="F52" s="6">
        <v>1431.8</v>
      </c>
    </row>
    <row r="53" spans="1:6">
      <c r="A53" s="8" t="s">
        <v>117</v>
      </c>
      <c r="B53" s="5" t="s">
        <v>22</v>
      </c>
      <c r="C53" s="7">
        <v>3.01</v>
      </c>
      <c r="D53" s="7">
        <v>3.01</v>
      </c>
      <c r="E53" s="6">
        <f t="shared" si="0"/>
        <v>758.8</v>
      </c>
      <c r="F53" s="6">
        <v>1455.9</v>
      </c>
    </row>
    <row r="54" spans="1:6">
      <c r="A54" s="8" t="s">
        <v>118</v>
      </c>
      <c r="B54" s="5" t="s">
        <v>21</v>
      </c>
      <c r="C54" s="7">
        <v>1.06</v>
      </c>
      <c r="D54" s="7">
        <v>1.06</v>
      </c>
      <c r="E54" s="6">
        <f t="shared" si="0"/>
        <v>267.2</v>
      </c>
      <c r="F54" s="6">
        <v>512.70000000000005</v>
      </c>
    </row>
    <row r="55" spans="1:6" ht="25.5">
      <c r="A55" s="8" t="s">
        <v>119</v>
      </c>
      <c r="B55" s="5" t="s">
        <v>20</v>
      </c>
      <c r="C55" s="7">
        <v>1.3</v>
      </c>
      <c r="D55" s="7">
        <v>1.3</v>
      </c>
      <c r="E55" s="6">
        <f t="shared" si="0"/>
        <v>327.7</v>
      </c>
      <c r="F55" s="6">
        <v>628.79999999999995</v>
      </c>
    </row>
    <row r="56" spans="1:6" ht="25.5">
      <c r="A56" s="8" t="s">
        <v>120</v>
      </c>
      <c r="B56" s="5" t="s">
        <v>19</v>
      </c>
      <c r="C56" s="7">
        <v>1</v>
      </c>
      <c r="D56" s="7">
        <v>1</v>
      </c>
      <c r="E56" s="6">
        <f t="shared" si="0"/>
        <v>252.1</v>
      </c>
      <c r="F56" s="6">
        <v>483.7</v>
      </c>
    </row>
    <row r="57" spans="1:6">
      <c r="A57" s="8" t="s">
        <v>121</v>
      </c>
      <c r="B57" s="5" t="s">
        <v>18</v>
      </c>
      <c r="C57" s="7">
        <v>0.97</v>
      </c>
      <c r="D57" s="7">
        <v>0.97</v>
      </c>
      <c r="E57" s="6">
        <f t="shared" si="0"/>
        <v>244.5</v>
      </c>
      <c r="F57" s="6">
        <v>469.2</v>
      </c>
    </row>
    <row r="58" spans="1:6">
      <c r="A58" s="8" t="s">
        <v>122</v>
      </c>
      <c r="B58" s="5" t="s">
        <v>17</v>
      </c>
      <c r="C58" s="7">
        <v>1.03</v>
      </c>
      <c r="D58" s="7">
        <v>1.03</v>
      </c>
      <c r="E58" s="6">
        <f t="shared" si="0"/>
        <v>259.7</v>
      </c>
      <c r="F58" s="6">
        <v>498.2</v>
      </c>
    </row>
    <row r="59" spans="1:6">
      <c r="A59" s="8" t="s">
        <v>123</v>
      </c>
      <c r="B59" s="5" t="s">
        <v>16</v>
      </c>
      <c r="C59" s="7">
        <v>2.14</v>
      </c>
      <c r="D59" s="7">
        <v>2.14</v>
      </c>
      <c r="E59" s="6">
        <f t="shared" si="0"/>
        <v>539.5</v>
      </c>
      <c r="F59" s="6">
        <v>1035.0999999999999</v>
      </c>
    </row>
    <row r="60" spans="1:6" ht="25.5">
      <c r="A60" s="8" t="s">
        <v>124</v>
      </c>
      <c r="B60" s="5" t="s">
        <v>15</v>
      </c>
      <c r="C60" s="7">
        <v>1.22</v>
      </c>
      <c r="D60" s="7">
        <v>1.22</v>
      </c>
      <c r="E60" s="6">
        <f t="shared" si="0"/>
        <v>307.60000000000002</v>
      </c>
      <c r="F60" s="6">
        <v>590.1</v>
      </c>
    </row>
    <row r="61" spans="1:6" ht="25.5">
      <c r="A61" s="8" t="s">
        <v>125</v>
      </c>
      <c r="B61" s="5" t="s">
        <v>14</v>
      </c>
      <c r="C61" s="7">
        <v>1.04</v>
      </c>
      <c r="D61" s="7">
        <v>1.04</v>
      </c>
      <c r="E61" s="6">
        <f t="shared" si="0"/>
        <v>262.2</v>
      </c>
      <c r="F61" s="6">
        <v>503</v>
      </c>
    </row>
    <row r="62" spans="1:6">
      <c r="A62" s="8" t="s">
        <v>126</v>
      </c>
      <c r="B62" s="5" t="s">
        <v>13</v>
      </c>
      <c r="C62" s="7">
        <v>3</v>
      </c>
      <c r="D62" s="7">
        <v>3</v>
      </c>
      <c r="E62" s="6">
        <f t="shared" si="0"/>
        <v>756.3</v>
      </c>
      <c r="F62" s="6">
        <v>1451.1</v>
      </c>
    </row>
    <row r="63" spans="1:6">
      <c r="A63" s="8" t="s">
        <v>127</v>
      </c>
      <c r="B63" s="5" t="s">
        <v>12</v>
      </c>
      <c r="C63" s="7">
        <v>1.85</v>
      </c>
      <c r="D63" s="7">
        <v>1.85</v>
      </c>
      <c r="E63" s="6">
        <f t="shared" si="0"/>
        <v>466.4</v>
      </c>
      <c r="F63" s="6">
        <v>894.8</v>
      </c>
    </row>
    <row r="64" spans="1:6">
      <c r="A64" s="8" t="s">
        <v>128</v>
      </c>
      <c r="B64" s="26" t="s">
        <v>11</v>
      </c>
      <c r="C64" s="27">
        <v>0.84</v>
      </c>
      <c r="D64" s="27">
        <v>0.84</v>
      </c>
      <c r="E64" s="6">
        <f t="shared" si="0"/>
        <v>211.8</v>
      </c>
      <c r="F64" s="6">
        <v>406.3</v>
      </c>
    </row>
    <row r="65" spans="1:6" s="12" customFormat="1">
      <c r="A65" s="8" t="s">
        <v>129</v>
      </c>
      <c r="B65" s="5" t="s">
        <v>10</v>
      </c>
      <c r="C65" s="8">
        <v>0.84</v>
      </c>
      <c r="D65" s="8">
        <v>0.84</v>
      </c>
      <c r="E65" s="6">
        <f t="shared" si="0"/>
        <v>211.8</v>
      </c>
      <c r="F65" s="6">
        <v>406.3</v>
      </c>
    </row>
    <row r="66" spans="1:6">
      <c r="A66" s="8" t="s">
        <v>130</v>
      </c>
      <c r="B66" s="26" t="s">
        <v>9</v>
      </c>
      <c r="C66" s="27">
        <v>0.38</v>
      </c>
      <c r="D66" s="27">
        <v>0.38</v>
      </c>
      <c r="E66" s="6">
        <f t="shared" si="0"/>
        <v>95.8</v>
      </c>
      <c r="F66" s="6">
        <v>183.8</v>
      </c>
    </row>
    <row r="67" spans="1:6" ht="25.5">
      <c r="A67" s="8" t="s">
        <v>131</v>
      </c>
      <c r="B67" s="26" t="s">
        <v>8</v>
      </c>
      <c r="C67" s="27">
        <v>1.25</v>
      </c>
      <c r="D67" s="27">
        <v>1.25</v>
      </c>
      <c r="E67" s="6">
        <f t="shared" si="0"/>
        <v>315.10000000000002</v>
      </c>
      <c r="F67" s="6">
        <v>604.6</v>
      </c>
    </row>
    <row r="68" spans="1:6" ht="38.25">
      <c r="A68" s="8" t="s">
        <v>132</v>
      </c>
      <c r="B68" s="26" t="s">
        <v>7</v>
      </c>
      <c r="C68" s="27">
        <v>1</v>
      </c>
      <c r="D68" s="27">
        <v>1</v>
      </c>
      <c r="E68" s="6">
        <f t="shared" si="0"/>
        <v>252.1</v>
      </c>
      <c r="F68" s="6">
        <v>483.7</v>
      </c>
    </row>
    <row r="69" spans="1:6">
      <c r="A69" s="8" t="s">
        <v>141</v>
      </c>
      <c r="B69" s="26" t="s">
        <v>6</v>
      </c>
      <c r="C69" s="27">
        <v>4</v>
      </c>
      <c r="D69" s="27">
        <v>4</v>
      </c>
      <c r="E69" s="6">
        <f t="shared" si="0"/>
        <v>1008.4</v>
      </c>
      <c r="F69" s="6">
        <v>1934.8</v>
      </c>
    </row>
    <row r="70" spans="1:6">
      <c r="A70" s="8" t="s">
        <v>133</v>
      </c>
      <c r="B70" s="5" t="s">
        <v>1</v>
      </c>
      <c r="C70" s="7">
        <v>1</v>
      </c>
      <c r="D70" s="7">
        <v>1</v>
      </c>
      <c r="E70" s="6">
        <f t="shared" si="0"/>
        <v>252.1</v>
      </c>
      <c r="F70" s="6">
        <v>483.7</v>
      </c>
    </row>
    <row r="71" spans="1:6">
      <c r="A71" s="8" t="s">
        <v>134</v>
      </c>
      <c r="B71" s="5" t="s">
        <v>144</v>
      </c>
      <c r="C71" s="7">
        <v>1</v>
      </c>
      <c r="D71" s="7">
        <v>1</v>
      </c>
      <c r="E71" s="6">
        <f t="shared" si="0"/>
        <v>252.1</v>
      </c>
      <c r="F71" s="6">
        <v>483.7</v>
      </c>
    </row>
    <row r="72" spans="1:6" ht="25.5">
      <c r="A72" s="8" t="s">
        <v>135</v>
      </c>
      <c r="B72" s="5" t="s">
        <v>0</v>
      </c>
      <c r="C72" s="7">
        <v>0.7</v>
      </c>
      <c r="D72" s="7">
        <v>0.7</v>
      </c>
      <c r="E72" s="6">
        <f t="shared" ref="E72" si="1">ROUND(C72*252.1,1)</f>
        <v>176.5</v>
      </c>
      <c r="F72" s="6">
        <v>338.6</v>
      </c>
    </row>
    <row r="73" spans="1:6">
      <c r="A73" s="8" t="s">
        <v>136</v>
      </c>
      <c r="B73" s="5" t="s">
        <v>4</v>
      </c>
      <c r="C73" s="7">
        <v>1.01</v>
      </c>
      <c r="D73" s="7">
        <v>1.01</v>
      </c>
      <c r="E73" s="6">
        <v>597.29999999999995</v>
      </c>
      <c r="F73" s="6">
        <v>1115.8</v>
      </c>
    </row>
    <row r="74" spans="1:6" s="11" customFormat="1">
      <c r="A74" s="8" t="s">
        <v>137</v>
      </c>
      <c r="B74" s="5" t="s">
        <v>3</v>
      </c>
      <c r="C74" s="7">
        <v>1.55</v>
      </c>
      <c r="D74" s="7">
        <v>1.55</v>
      </c>
      <c r="E74" s="6">
        <v>942</v>
      </c>
      <c r="F74" s="6">
        <v>1115.8</v>
      </c>
    </row>
    <row r="75" spans="1:6">
      <c r="A75" s="8" t="s">
        <v>138</v>
      </c>
      <c r="B75" s="5" t="s">
        <v>2</v>
      </c>
      <c r="C75" s="7">
        <v>2.58</v>
      </c>
      <c r="D75" s="7">
        <v>2.58</v>
      </c>
      <c r="E75" s="6">
        <v>1452.8</v>
      </c>
      <c r="F75" s="6">
        <v>2083.4</v>
      </c>
    </row>
    <row r="77" spans="1:6" ht="26.25" customHeight="1">
      <c r="A77" s="33" t="s">
        <v>148</v>
      </c>
      <c r="B77" s="33"/>
      <c r="C77" s="33"/>
      <c r="D77" s="33"/>
      <c r="E77" s="33"/>
      <c r="F77" s="33"/>
    </row>
  </sheetData>
  <autoFilter ref="A5:F75"/>
  <mergeCells count="7">
    <mergeCell ref="A77:F77"/>
    <mergeCell ref="D1:F1"/>
    <mergeCell ref="A3:F3"/>
    <mergeCell ref="A4:A5"/>
    <mergeCell ref="B4:B5"/>
    <mergeCell ref="C4:D4"/>
    <mergeCell ref="E4:F4"/>
  </mergeCells>
  <pageMargins left="0.19685039370078741" right="0.19685039370078741" top="0.27559055118110237" bottom="0.27559055118110237" header="0.15748031496062992" footer="0.15748031496062992"/>
  <pageSetup paperSize="9" scale="98" fitToHeight="2" orientation="portrait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прил14а  раздел1</vt:lpstr>
      <vt:lpstr>прил14а  разд.2 </vt:lpstr>
      <vt:lpstr>'прил14а  разд.2 '!Заголовки_для_печати</vt:lpstr>
      <vt:lpstr>'прил14а  раздел1'!Заголовки_для_печати</vt:lpstr>
      <vt:lpstr>'прил14а  разд.2 '!Область_печати</vt:lpstr>
      <vt:lpstr>'прил14а  раздел1'!Область_печати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Дмитриева</cp:lastModifiedBy>
  <cp:lastPrinted>2018-12-26T09:50:19Z</cp:lastPrinted>
  <dcterms:created xsi:type="dcterms:W3CDTF">2017-12-27T07:29:18Z</dcterms:created>
  <dcterms:modified xsi:type="dcterms:W3CDTF">2019-12-31T08:06:47Z</dcterms:modified>
</cp:coreProperties>
</file>